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BIURO\SPRZĄTANIE\SPRZĄTANIE 2027-2029\postępowanie\Zaąłcznik nr 5 Formularze cenowe zablokowane\"/>
    </mc:Choice>
  </mc:AlternateContent>
  <xr:revisionPtr revIDLastSave="0" documentId="13_ncr:1_{E2823F78-EB81-44A1-8FDE-6DB73992700D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Olszty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1" l="1"/>
  <c r="G14" i="1" s="1"/>
  <c r="F14" i="1" s="1"/>
  <c r="E17" i="1"/>
  <c r="E12" i="1"/>
  <c r="G12" i="1" s="1"/>
  <c r="F12" i="1" s="1"/>
  <c r="G16" i="1"/>
  <c r="F16" i="1" s="1"/>
  <c r="E15" i="1"/>
  <c r="G13" i="1"/>
  <c r="F13" i="1" s="1"/>
  <c r="G11" i="1"/>
  <c r="F11" i="1" s="1"/>
  <c r="E18" i="1" l="1"/>
  <c r="G15" i="1"/>
  <c r="F15" i="1" s="1"/>
  <c r="G17" i="1"/>
  <c r="F17" i="1" l="1"/>
  <c r="G18" i="1"/>
  <c r="F18" i="1" s="1"/>
</calcChain>
</file>

<file path=xl/sharedStrings.xml><?xml version="1.0" encoding="utf-8"?>
<sst xmlns="http://schemas.openxmlformats.org/spreadsheetml/2006/main" count="44" uniqueCount="37">
  <si>
    <t>Pozycja</t>
  </si>
  <si>
    <t>Przedmiot zamówienia</t>
  </si>
  <si>
    <t>Wartość netto w PLN</t>
  </si>
  <si>
    <t>stawka VAT</t>
  </si>
  <si>
    <t>wartość brutto w PLN</t>
  </si>
  <si>
    <t>ilość</t>
  </si>
  <si>
    <t>1 miesiąc</t>
  </si>
  <si>
    <t>8%+23%</t>
  </si>
  <si>
    <t>jednokrotna  usługa w roku</t>
  </si>
  <si>
    <t>Łączna wartość wynagrodzenia</t>
  </si>
  <si>
    <t>wartość VAT</t>
  </si>
  <si>
    <t>1A</t>
  </si>
  <si>
    <t>1B</t>
  </si>
  <si>
    <t>2A</t>
  </si>
  <si>
    <t>2B</t>
  </si>
  <si>
    <t>4A</t>
  </si>
  <si>
    <t>4B</t>
  </si>
  <si>
    <t>Załącznik nr 1 do Formularza ofertowego</t>
  </si>
  <si>
    <t>kwalifikowanym podpisem elektronicznym</t>
  </si>
  <si>
    <t>(w przypadku dokumentu elektronicznego)</t>
  </si>
  <si>
    <t>lub</t>
  </si>
  <si>
    <t xml:space="preserve"> </t>
  </si>
  <si>
    <t>opatrzonej własnoręcznym podpisem)</t>
  </si>
  <si>
    <t>Dane w pozostałych polach wypełnią się automatycznie.</t>
  </si>
  <si>
    <t>Wynagrodzenie za 1 miesiąc świadczenia usług, o których mowa w pozycji 1A i 2A</t>
  </si>
  <si>
    <t>formularz należy podpisać</t>
  </si>
  <si>
    <t>cyfrowe odwzorowanie formularza należy opatrzeć</t>
  </si>
  <si>
    <t>Sprzątanie terenów zewnętrznych przy posesji.</t>
  </si>
  <si>
    <t>Uwaga: Wykonawca wypełnia pola zaznaczone kolorem białym!</t>
  </si>
  <si>
    <t>Sprzątanie powierzchni w budynku, pokoi biurowych, garażu.</t>
  </si>
  <si>
    <t>Mycie okien, czyszczenie rolet, pranie, zdjęcie i zawieszenie firan i zasłon.</t>
  </si>
  <si>
    <t>SUMA 1B+2B+4B</t>
  </si>
  <si>
    <t>(w przypadku postaci papierowej</t>
  </si>
  <si>
    <t>Kompleksowa usługa sprzątania powierzchni w budynkach, pokoi biurowych, garaży i odśnieżanie posesji z jednoczesnym wywozem śniegu, terenów zewnętrznych przy posesjach oraz przyległych jej chodnikach, mycia okien i prania firan w Warmińsko-Mazurskiej Delegaturze NIK w Olsztynie przy ul. Artyleryjskiej 3e, 10-165 Olsztyn.</t>
  </si>
  <si>
    <t>36 miesięcy</t>
  </si>
  <si>
    <t>6 usług w trakcie trwania umowy</t>
  </si>
  <si>
    <t xml:space="preserve">Nr sprawy: BAG-BAZ.25.23.2026.DP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</si>
</sst>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charset val="238"/>
    </font>
    <font>
      <sz val="10"/>
      <color theme="1"/>
      <name val="Open Sans"/>
      <charset val="238"/>
    </font>
    <font>
      <b/>
      <sz val="10"/>
      <color rgb="FFFF0000"/>
      <name val="Open Sans"/>
      <charset val="238"/>
    </font>
    <font>
      <b/>
      <i/>
      <sz val="10"/>
      <color theme="1"/>
      <name val="Open Sans"/>
      <charset val="238"/>
    </font>
    <font>
      <b/>
      <i/>
      <sz val="10"/>
      <color rgb="FFFF0000"/>
      <name val="Open Sans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/>
    <xf numFmtId="0" fontId="3" fillId="0" borderId="0" xfId="0" applyFont="1" applyProtection="1"/>
    <xf numFmtId="0" fontId="1" fillId="2" borderId="9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wrapText="1"/>
    </xf>
    <xf numFmtId="0" fontId="1" fillId="2" borderId="7" xfId="0" applyFont="1" applyFill="1" applyBorder="1" applyAlignment="1" applyProtection="1">
      <alignment horizontal="center" wrapText="1"/>
    </xf>
    <xf numFmtId="0" fontId="1" fillId="2" borderId="2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3" borderId="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44" fontId="1" fillId="0" borderId="1" xfId="0" applyNumberFormat="1" applyFont="1" applyBorder="1" applyAlignment="1" applyProtection="1">
      <alignment horizontal="center" vertical="center"/>
      <protection locked="0"/>
    </xf>
    <xf numFmtId="44" fontId="1" fillId="3" borderId="1" xfId="0" applyNumberFormat="1" applyFont="1" applyFill="1" applyBorder="1" applyAlignment="1" applyProtection="1">
      <alignment horizontal="center" vertical="center"/>
    </xf>
    <xf numFmtId="44" fontId="1" fillId="3" borderId="2" xfId="0" applyNumberFormat="1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center" vertical="center"/>
    </xf>
    <xf numFmtId="9" fontId="1" fillId="3" borderId="3" xfId="0" applyNumberFormat="1" applyFont="1" applyFill="1" applyBorder="1" applyAlignment="1" applyProtection="1">
      <alignment horizontal="center" vertical="center"/>
    </xf>
    <xf numFmtId="44" fontId="1" fillId="3" borderId="3" xfId="0" applyNumberFormat="1" applyFont="1" applyFill="1" applyBorder="1" applyAlignment="1" applyProtection="1">
      <alignment horizontal="center" vertical="center"/>
    </xf>
    <xf numFmtId="44" fontId="1" fillId="3" borderId="4" xfId="0" applyNumberFormat="1" applyFont="1" applyFill="1" applyBorder="1" applyAlignment="1" applyProtection="1">
      <alignment horizontal="center" vertical="center"/>
    </xf>
    <xf numFmtId="0" fontId="1" fillId="4" borderId="9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left" vertical="center" wrapText="1"/>
    </xf>
    <xf numFmtId="0" fontId="1" fillId="4" borderId="1" xfId="0" applyFont="1" applyFill="1" applyBorder="1" applyAlignment="1" applyProtection="1">
      <alignment horizontal="center" vertical="center"/>
    </xf>
    <xf numFmtId="9" fontId="1" fillId="4" borderId="1" xfId="0" applyNumberFormat="1" applyFont="1" applyFill="1" applyBorder="1" applyAlignment="1" applyProtection="1">
      <alignment horizontal="center" vertical="center"/>
    </xf>
    <xf numFmtId="44" fontId="1" fillId="4" borderId="1" xfId="0" applyNumberFormat="1" applyFont="1" applyFill="1" applyBorder="1" applyAlignment="1" applyProtection="1">
      <alignment horizontal="center" vertical="center"/>
    </xf>
    <xf numFmtId="44" fontId="1" fillId="4" borderId="2" xfId="0" applyNumberFormat="1" applyFont="1" applyFill="1" applyBorder="1" applyAlignment="1" applyProtection="1">
      <alignment horizontal="center" vertical="center"/>
    </xf>
    <xf numFmtId="0" fontId="1" fillId="4" borderId="10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left" vertical="center" wrapText="1"/>
    </xf>
    <xf numFmtId="0" fontId="1" fillId="4" borderId="3" xfId="0" applyFont="1" applyFill="1" applyBorder="1" applyAlignment="1" applyProtection="1">
      <alignment horizontal="center" vertical="center"/>
    </xf>
    <xf numFmtId="9" fontId="1" fillId="4" borderId="3" xfId="0" applyNumberFormat="1" applyFont="1" applyFill="1" applyBorder="1" applyAlignment="1" applyProtection="1">
      <alignment horizontal="center" vertical="center"/>
    </xf>
    <xf numFmtId="44" fontId="1" fillId="4" borderId="3" xfId="0" applyNumberFormat="1" applyFont="1" applyFill="1" applyBorder="1" applyAlignment="1" applyProtection="1">
      <alignment horizontal="center" vertical="center"/>
    </xf>
    <xf numFmtId="44" fontId="1" fillId="4" borderId="4" xfId="0" applyNumberFormat="1" applyFont="1" applyFill="1" applyBorder="1" applyAlignment="1" applyProtection="1">
      <alignment horizontal="center" vertical="center"/>
    </xf>
    <xf numFmtId="0" fontId="1" fillId="5" borderId="11" xfId="0" applyFont="1" applyFill="1" applyBorder="1" applyAlignment="1" applyProtection="1">
      <alignment horizontal="center" vertical="center"/>
    </xf>
    <xf numFmtId="0" fontId="2" fillId="5" borderId="5" xfId="0" applyFont="1" applyFill="1" applyBorder="1" applyAlignment="1" applyProtection="1">
      <alignment horizontal="left" vertical="center" wrapText="1"/>
    </xf>
    <xf numFmtId="44" fontId="1" fillId="5" borderId="5" xfId="0" applyNumberFormat="1" applyFont="1" applyFill="1" applyBorder="1" applyAlignment="1" applyProtection="1">
      <alignment horizontal="center" vertical="center"/>
    </xf>
    <xf numFmtId="44" fontId="1" fillId="5" borderId="6" xfId="0" applyNumberFormat="1" applyFont="1" applyFill="1" applyBorder="1" applyAlignment="1" applyProtection="1">
      <alignment horizontal="center" vertical="center"/>
    </xf>
    <xf numFmtId="0" fontId="1" fillId="6" borderId="9" xfId="0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9" fontId="1" fillId="6" borderId="1" xfId="0" applyNumberFormat="1" applyFont="1" applyFill="1" applyBorder="1" applyAlignment="1" applyProtection="1">
      <alignment horizontal="center" vertical="center"/>
    </xf>
    <xf numFmtId="44" fontId="1" fillId="0" borderId="1" xfId="0" applyNumberFormat="1" applyFont="1" applyFill="1" applyBorder="1" applyAlignment="1" applyProtection="1">
      <alignment horizontal="center" vertical="center"/>
      <protection locked="0"/>
    </xf>
    <xf numFmtId="44" fontId="1" fillId="6" borderId="1" xfId="0" applyNumberFormat="1" applyFont="1" applyFill="1" applyBorder="1" applyAlignment="1" applyProtection="1">
      <alignment horizontal="center" vertical="center"/>
    </xf>
    <xf numFmtId="44" fontId="1" fillId="6" borderId="2" xfId="0" applyNumberFormat="1" applyFont="1" applyFill="1" applyBorder="1" applyAlignment="1" applyProtection="1">
      <alignment horizontal="center" vertical="center"/>
    </xf>
    <xf numFmtId="0" fontId="1" fillId="6" borderId="10" xfId="0" applyFont="1" applyFill="1" applyBorder="1" applyAlignment="1" applyProtection="1">
      <alignment horizontal="center" vertical="center"/>
    </xf>
    <xf numFmtId="0" fontId="2" fillId="6" borderId="3" xfId="0" applyFont="1" applyFill="1" applyBorder="1" applyAlignment="1" applyProtection="1">
      <alignment horizontal="left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9" fontId="1" fillId="6" borderId="3" xfId="0" applyNumberFormat="1" applyFont="1" applyFill="1" applyBorder="1" applyAlignment="1" applyProtection="1">
      <alignment horizontal="center" vertical="center"/>
    </xf>
    <xf numFmtId="44" fontId="1" fillId="6" borderId="3" xfId="0" applyNumberFormat="1" applyFont="1" applyFill="1" applyBorder="1" applyAlignment="1" applyProtection="1">
      <alignment horizontal="center" vertical="center"/>
    </xf>
    <xf numFmtId="44" fontId="1" fillId="6" borderId="4" xfId="0" applyNumberFormat="1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44" fontId="1" fillId="2" borderId="5" xfId="0" applyNumberFormat="1" applyFont="1" applyFill="1" applyBorder="1" applyAlignment="1" applyProtection="1">
      <alignment horizontal="center" vertical="center"/>
    </xf>
    <xf numFmtId="44" fontId="1" fillId="2" borderId="6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right" vertical="center" indent="15"/>
    </xf>
    <xf numFmtId="0" fontId="5" fillId="0" borderId="0" xfId="0" applyFont="1" applyAlignment="1" applyProtection="1">
      <alignment horizontal="right" vertical="center" indent="15"/>
    </xf>
    <xf numFmtId="0" fontId="5" fillId="0" borderId="0" xfId="0" applyFont="1" applyProtection="1"/>
    <xf numFmtId="0" fontId="1" fillId="0" borderId="0" xfId="0" applyFont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E11" sqref="E11"/>
    </sheetView>
  </sheetViews>
  <sheetFormatPr defaultColWidth="9.140625" defaultRowHeight="16.5" x14ac:dyDescent="0.35"/>
  <cols>
    <col min="1" max="1" width="9" style="2" customWidth="1"/>
    <col min="2" max="2" width="36.5703125" style="2" customWidth="1"/>
    <col min="3" max="3" width="13.42578125" style="2" customWidth="1"/>
    <col min="4" max="4" width="10.28515625" style="2" customWidth="1"/>
    <col min="5" max="5" width="17.140625" style="2" customWidth="1"/>
    <col min="6" max="6" width="15.28515625" style="2" customWidth="1"/>
    <col min="7" max="7" width="23.140625" style="2" customWidth="1"/>
    <col min="8" max="8" width="9.140625" style="2"/>
    <col min="9" max="9" width="8.7109375" style="2" customWidth="1"/>
    <col min="10" max="16384" width="9.140625" style="2"/>
  </cols>
  <sheetData>
    <row r="1" spans="1:7" x14ac:dyDescent="0.35">
      <c r="A1" s="1" t="s">
        <v>36</v>
      </c>
      <c r="F1" s="1" t="s">
        <v>17</v>
      </c>
    </row>
    <row r="2" spans="1:7" x14ac:dyDescent="0.35">
      <c r="A2" s="1"/>
      <c r="F2" s="1"/>
    </row>
    <row r="3" spans="1:7" x14ac:dyDescent="0.35">
      <c r="A3" s="65" t="s">
        <v>33</v>
      </c>
      <c r="B3" s="65"/>
      <c r="C3" s="65"/>
      <c r="D3" s="65"/>
      <c r="E3" s="65"/>
      <c r="F3" s="65"/>
      <c r="G3" s="65"/>
    </row>
    <row r="4" spans="1:7" x14ac:dyDescent="0.35">
      <c r="A4" s="65"/>
      <c r="B4" s="65"/>
      <c r="C4" s="65"/>
      <c r="D4" s="65"/>
      <c r="E4" s="65"/>
      <c r="F4" s="65"/>
      <c r="G4" s="65"/>
    </row>
    <row r="5" spans="1:7" x14ac:dyDescent="0.35">
      <c r="A5" s="65"/>
      <c r="B5" s="65"/>
      <c r="C5" s="65"/>
      <c r="D5" s="65"/>
      <c r="E5" s="65"/>
      <c r="F5" s="65"/>
      <c r="G5" s="65"/>
    </row>
    <row r="6" spans="1:7" x14ac:dyDescent="0.35">
      <c r="A6" s="3"/>
      <c r="B6" s="3"/>
      <c r="C6" s="3"/>
      <c r="D6" s="3"/>
      <c r="E6" s="3"/>
      <c r="F6" s="3"/>
      <c r="G6" s="3"/>
    </row>
    <row r="7" spans="1:7" x14ac:dyDescent="0.35">
      <c r="A7" s="4" t="s">
        <v>28</v>
      </c>
    </row>
    <row r="8" spans="1:7" ht="17.25" thickBot="1" x14ac:dyDescent="0.4">
      <c r="A8" s="5" t="s">
        <v>23</v>
      </c>
    </row>
    <row r="9" spans="1:7" ht="33" x14ac:dyDescent="0.35">
      <c r="A9" s="6" t="s">
        <v>0</v>
      </c>
      <c r="B9" s="7" t="s">
        <v>1</v>
      </c>
      <c r="C9" s="8" t="s">
        <v>5</v>
      </c>
      <c r="D9" s="7" t="s">
        <v>3</v>
      </c>
      <c r="E9" s="8" t="s">
        <v>2</v>
      </c>
      <c r="F9" s="9" t="s">
        <v>10</v>
      </c>
      <c r="G9" s="10" t="s">
        <v>4</v>
      </c>
    </row>
    <row r="10" spans="1:7" ht="17.25" thickBot="1" x14ac:dyDescent="0.4">
      <c r="A10" s="11">
        <v>1</v>
      </c>
      <c r="B10" s="12">
        <v>2</v>
      </c>
      <c r="C10" s="12">
        <v>4</v>
      </c>
      <c r="D10" s="12">
        <v>5</v>
      </c>
      <c r="E10" s="12">
        <v>3</v>
      </c>
      <c r="F10" s="13">
        <v>6</v>
      </c>
      <c r="G10" s="14">
        <v>7</v>
      </c>
    </row>
    <row r="11" spans="1:7" ht="33" x14ac:dyDescent="0.35">
      <c r="A11" s="15" t="s">
        <v>11</v>
      </c>
      <c r="B11" s="16" t="s">
        <v>29</v>
      </c>
      <c r="C11" s="17" t="s">
        <v>6</v>
      </c>
      <c r="D11" s="18">
        <v>0.23</v>
      </c>
      <c r="E11" s="19"/>
      <c r="F11" s="20">
        <f t="shared" ref="F11:F18" si="0">ROUND((G11-E11),2)</f>
        <v>0</v>
      </c>
      <c r="G11" s="21">
        <f>ROUND((E11*1.23),2)</f>
        <v>0</v>
      </c>
    </row>
    <row r="12" spans="1:7" ht="33.75" thickBot="1" x14ac:dyDescent="0.4">
      <c r="A12" s="22" t="s">
        <v>12</v>
      </c>
      <c r="B12" s="23" t="s">
        <v>29</v>
      </c>
      <c r="C12" s="24" t="s">
        <v>34</v>
      </c>
      <c r="D12" s="25">
        <v>0.23</v>
      </c>
      <c r="E12" s="26">
        <f>ROUND((E11*36),2)</f>
        <v>0</v>
      </c>
      <c r="F12" s="26">
        <f t="shared" si="0"/>
        <v>0</v>
      </c>
      <c r="G12" s="27">
        <f>ROUND((E12*1.23),2)</f>
        <v>0</v>
      </c>
    </row>
    <row r="13" spans="1:7" ht="33" x14ac:dyDescent="0.35">
      <c r="A13" s="28" t="s">
        <v>13</v>
      </c>
      <c r="B13" s="29" t="s">
        <v>27</v>
      </c>
      <c r="C13" s="30" t="s">
        <v>6</v>
      </c>
      <c r="D13" s="31">
        <v>0.08</v>
      </c>
      <c r="E13" s="19"/>
      <c r="F13" s="32">
        <f t="shared" si="0"/>
        <v>0</v>
      </c>
      <c r="G13" s="33">
        <f>ROUND((E13*1.08),2)</f>
        <v>0</v>
      </c>
    </row>
    <row r="14" spans="1:7" ht="33.75" thickBot="1" x14ac:dyDescent="0.4">
      <c r="A14" s="34" t="s">
        <v>14</v>
      </c>
      <c r="B14" s="35" t="s">
        <v>27</v>
      </c>
      <c r="C14" s="36" t="s">
        <v>34</v>
      </c>
      <c r="D14" s="37">
        <v>0.08</v>
      </c>
      <c r="E14" s="38">
        <f>ROUND((E13*36),2)</f>
        <v>0</v>
      </c>
      <c r="F14" s="38">
        <f t="shared" si="0"/>
        <v>0</v>
      </c>
      <c r="G14" s="39">
        <f>ROUND((E14*1.08),2)</f>
        <v>0</v>
      </c>
    </row>
    <row r="15" spans="1:7" ht="33.75" thickBot="1" x14ac:dyDescent="0.4">
      <c r="A15" s="40">
        <v>3</v>
      </c>
      <c r="B15" s="41" t="s">
        <v>24</v>
      </c>
      <c r="C15" s="42" t="s">
        <v>6</v>
      </c>
      <c r="D15" s="42" t="s">
        <v>7</v>
      </c>
      <c r="E15" s="42">
        <f>ROUND((E11+E13),2)</f>
        <v>0</v>
      </c>
      <c r="F15" s="42">
        <f t="shared" si="0"/>
        <v>0</v>
      </c>
      <c r="G15" s="43">
        <f>ROUND((G11+G13),2)</f>
        <v>0</v>
      </c>
    </row>
    <row r="16" spans="1:7" ht="49.5" x14ac:dyDescent="0.35">
      <c r="A16" s="44" t="s">
        <v>15</v>
      </c>
      <c r="B16" s="45" t="s">
        <v>30</v>
      </c>
      <c r="C16" s="46" t="s">
        <v>8</v>
      </c>
      <c r="D16" s="47">
        <v>0.23</v>
      </c>
      <c r="E16" s="48"/>
      <c r="F16" s="49">
        <f t="shared" si="0"/>
        <v>0</v>
      </c>
      <c r="G16" s="50">
        <f>ROUND((E16*1.23),2)</f>
        <v>0</v>
      </c>
    </row>
    <row r="17" spans="1:7" ht="66.75" thickBot="1" x14ac:dyDescent="0.4">
      <c r="A17" s="51" t="s">
        <v>16</v>
      </c>
      <c r="B17" s="52" t="s">
        <v>30</v>
      </c>
      <c r="C17" s="53" t="s">
        <v>35</v>
      </c>
      <c r="D17" s="54">
        <v>0.23</v>
      </c>
      <c r="E17" s="55">
        <f>ROUND((E16*6),2)</f>
        <v>0</v>
      </c>
      <c r="F17" s="55">
        <f t="shared" si="0"/>
        <v>0</v>
      </c>
      <c r="G17" s="56">
        <f>ROUND((E17*1.23),2)</f>
        <v>0</v>
      </c>
    </row>
    <row r="18" spans="1:7" ht="33.75" thickBot="1" x14ac:dyDescent="0.4">
      <c r="A18" s="57">
        <v>5</v>
      </c>
      <c r="B18" s="58" t="s">
        <v>9</v>
      </c>
      <c r="C18" s="59" t="s">
        <v>31</v>
      </c>
      <c r="D18" s="58"/>
      <c r="E18" s="60">
        <f>ROUND((E12+E14+E17),2)</f>
        <v>0</v>
      </c>
      <c r="F18" s="60">
        <f t="shared" si="0"/>
        <v>0</v>
      </c>
      <c r="G18" s="61">
        <f>ROUND((G12+G14+G17),2)</f>
        <v>0</v>
      </c>
    </row>
    <row r="20" spans="1:7" x14ac:dyDescent="0.35">
      <c r="D20" s="1" t="s">
        <v>25</v>
      </c>
      <c r="E20" s="1"/>
      <c r="F20" s="62"/>
    </row>
    <row r="21" spans="1:7" x14ac:dyDescent="0.35">
      <c r="D21" s="1" t="s">
        <v>18</v>
      </c>
      <c r="E21" s="1"/>
      <c r="F21" s="62"/>
    </row>
    <row r="22" spans="1:7" x14ac:dyDescent="0.35">
      <c r="D22" s="5" t="s">
        <v>19</v>
      </c>
      <c r="E22" s="1"/>
      <c r="F22" s="63"/>
    </row>
    <row r="23" spans="1:7" x14ac:dyDescent="0.35">
      <c r="D23" s="1"/>
      <c r="E23" s="1"/>
      <c r="F23" s="63"/>
    </row>
    <row r="24" spans="1:7" x14ac:dyDescent="0.35">
      <c r="D24" s="1" t="s">
        <v>20</v>
      </c>
      <c r="E24" s="1"/>
      <c r="F24" s="62"/>
    </row>
    <row r="25" spans="1:7" x14ac:dyDescent="0.35">
      <c r="D25" s="1"/>
      <c r="E25" s="1"/>
      <c r="F25" s="62" t="s">
        <v>21</v>
      </c>
    </row>
    <row r="26" spans="1:7" x14ac:dyDescent="0.35">
      <c r="D26" s="1" t="s">
        <v>26</v>
      </c>
      <c r="E26" s="1"/>
      <c r="F26" s="62"/>
    </row>
    <row r="27" spans="1:7" x14ac:dyDescent="0.35">
      <c r="D27" s="1" t="s">
        <v>18</v>
      </c>
      <c r="E27" s="1"/>
      <c r="F27" s="62"/>
    </row>
    <row r="28" spans="1:7" x14ac:dyDescent="0.35">
      <c r="C28" s="64"/>
      <c r="D28" s="64" t="s">
        <v>32</v>
      </c>
    </row>
    <row r="29" spans="1:7" x14ac:dyDescent="0.35">
      <c r="C29" s="64"/>
      <c r="D29" s="64" t="s">
        <v>22</v>
      </c>
    </row>
  </sheetData>
  <sheetProtection algorithmName="SHA-512" hashValue="fDMXp7lylA0Zk24iYxLMEp4RgEgOSfQMWpM6djKcFI5p9ESCdqtgP5eWe2z8oNFmwuXpmxUmroJttGdhdgzo0w==" saltValue="ol1AK4b4iIbvW8VWouapGw==" spinCount="100000" sheet="1" objects="1" scenarios="1" selectLockedCells="1"/>
  <mergeCells count="1">
    <mergeCell ref="A3:G5"/>
  </mergeCells>
  <pageMargins left="0.70866141732283472" right="0.70866141732283472" top="0.74803149606299213" bottom="0.55118110236220474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Olsztyn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Kruszewski Bartłomiej</dc:creator>
  <cp:lastModifiedBy>Kruszewski Bartłomiej</cp:lastModifiedBy>
  <cp:lastPrinted>2022-04-12T12:35:22Z</cp:lastPrinted>
  <dcterms:created xsi:type="dcterms:W3CDTF">2022-04-08T08:50:24Z</dcterms:created>
  <dcterms:modified xsi:type="dcterms:W3CDTF">2026-04-01T10:01:40Z</dcterms:modified>
</cp:coreProperties>
</file>